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20" i="1" l="1"/>
  <c r="F19" i="1" l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<sst xmlns="http://schemas.openxmlformats.org/spreadsheetml/2006/main" count="49" uniqueCount="47">
  <si>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</si>
  <si>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</si>
  <si>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</si>
  <si>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</si>
  <si>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</si>
  <si>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</si>
  <si>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</si>
  <si>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</si>
  <si>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</si>
  <si>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</si>
  <si>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</si>
  <si>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</si>
  <si>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</si>
  <si>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</si>
  <si>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</si>
  <si>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r>
      <t>Khách hàng/</t>
    </r>
    <r>
      <rPr>
        <i/>
        <sz val="8"/>
        <rFont val="Arial"/>
        <family val="2"/>
      </rPr>
      <t>Customer</t>
    </r>
  </si>
  <si>
    <r>
      <t>Địa chỉ/</t>
    </r>
    <r>
      <rPr>
        <i/>
        <sz val="8"/>
        <rFont val="Arial"/>
        <family val="2"/>
      </rPr>
      <t>Address</t>
    </r>
  </si>
  <si>
    <r>
      <t>Công trình/</t>
    </r>
    <r>
      <rPr>
        <i/>
        <sz val="8"/>
        <rFont val="Arial"/>
        <family val="2"/>
      </rPr>
      <t>Project</t>
    </r>
  </si>
  <si>
    <r>
      <t>Tên và ký hiệu mẫu/</t>
    </r>
    <r>
      <rPr>
        <i/>
        <sz val="8"/>
        <rFont val="Arial"/>
        <family val="2"/>
      </rPr>
      <t>Notation and name of Sample</t>
    </r>
  </si>
  <si>
    <r>
      <t>Số lượng mẫu/</t>
    </r>
    <r>
      <rPr>
        <i/>
        <sz val="8"/>
        <rFont val="Arial"/>
        <family val="2"/>
      </rPr>
      <t>Quantity</t>
    </r>
  </si>
  <si>
    <r>
      <t>Ngày nhận mẫu/</t>
    </r>
    <r>
      <rPr>
        <i/>
        <sz val="8"/>
        <rFont val="Arial"/>
        <family val="2"/>
      </rPr>
      <t>Received date</t>
    </r>
  </si>
  <si>
    <r>
      <t xml:space="preserve">Yêu cầu Thử Nghiệm/ </t>
    </r>
    <r>
      <rPr>
        <i/>
        <sz val="8"/>
        <rFont val="Arial"/>
        <family val="2"/>
      </rPr>
      <t xml:space="preserve">Test requirement </t>
    </r>
  </si>
  <si>
    <r>
      <t>Phương pháp thử nghiệm/</t>
    </r>
    <r>
      <rPr>
        <i/>
        <sz val="8"/>
        <rFont val="Arial"/>
        <family val="2"/>
      </rPr>
      <t>Test methods</t>
    </r>
  </si>
  <si>
    <r>
      <t>Điều kiện thử nghiệm/</t>
    </r>
    <r>
      <rPr>
        <i/>
        <sz val="8"/>
        <rFont val="Arial"/>
        <family val="2"/>
      </rPr>
      <t>Test conditions</t>
    </r>
  </si>
  <si>
    <r>
      <t>Thiết bị Thử Nghiệm/</t>
    </r>
    <r>
      <rPr>
        <i/>
        <sz val="8"/>
        <rFont val="Arial"/>
        <family val="2"/>
      </rPr>
      <t>Main equipment for testing</t>
    </r>
  </si>
  <si>
    <r>
      <t>Kết quả thử nghiệm/</t>
    </r>
    <r>
      <rPr>
        <i/>
        <sz val="8"/>
        <rFont val="Arial"/>
        <family val="2"/>
      </rPr>
      <t>Test result</t>
    </r>
  </si>
  <si>
    <r>
      <t xml:space="preserve">Thép </t>
    </r>
    <r>
      <rPr>
        <sz val="11"/>
        <rFont val="Calibri"/>
        <family val="2"/>
      </rPr>
      <t xml:space="preserve">ɸ6 </t>
    </r>
    <r>
      <rPr>
        <sz val="11"/>
        <rFont val="Arial"/>
        <family val="2"/>
      </rPr>
      <t>mm</t>
    </r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</si>
  <si>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</si>
  <si>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</si>
  <si>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</si>
  <si>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</si>
  <si>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Ký hiệu mẫu
</t>
    </r>
    <r>
      <rPr>
        <b/>
        <i/>
        <sz val="8"/>
        <rFont val="Arial"/>
        <family val="2"/>
      </rPr>
      <t>Notation sample</t>
    </r>
  </si>
  <si>
    <r>
      <t xml:space="preserve">Kích thước mẫu/ </t>
    </r>
    <r>
      <rPr>
        <b/>
        <i/>
        <sz val="8"/>
        <rFont val="Arial"/>
        <family val="2"/>
      </rPr>
      <t>Size sample</t>
    </r>
    <r>
      <rPr>
        <b/>
        <sz val="11"/>
        <rFont val="Arial"/>
        <family val="2"/>
      </rPr>
      <t>, mm</t>
    </r>
  </si>
  <si>
    <r>
      <t xml:space="preserve">
Đánh giá theo TCVN 1651-1:08,và TCVN1651-2:08 /</t>
    </r>
    <r>
      <rPr>
        <b/>
        <i/>
        <sz val="8"/>
        <color indexed="10"/>
        <rFont val="Arial"/>
        <family val="2"/>
      </rPr>
      <t>Sample Comment</t>
    </r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</si>
  <si>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</si>
  <si>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</si>
  <si>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</si>
  <si>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r>
      <t>01 tổ mẫu (02 thanh)/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The 01 samples (02 bers)</t>
    </r>
  </si>
  <si>
    <t>Nguyễn Văn Hồng Chi</t>
  </si>
  <si>
    <t>1221-15</t>
  </si>
  <si>
    <t>HÔÏP ÑOÀNG SOÁ: CM1518093 giöõa Coâng ty Ñieän löïc Caø Mau vôùi Coâng ty Coå phaàn Cô khí Kieân Giang ngaøy 29/11/2018 veà vieäc thi coâng goùi thaàu soá 31:TRUÏ BTLT PHUÏC VUÏ SXKD 6 THAÙNG ÑAÀU NAÊM 2019 THUOÄC DÖÏ AÙN:MUA SAÉM VTTB PHUÏC VUÏ SXKD NAÊM 2019.</t>
  </si>
  <si>
    <r>
      <t xml:space="preserve">Thép gân </t>
    </r>
    <r>
      <rPr>
        <sz val="11"/>
        <rFont val="Calibri"/>
        <family val="2"/>
      </rPr>
      <t>ɸ</t>
    </r>
    <r>
      <rPr>
        <sz val="11"/>
        <rFont val="Arial"/>
        <family val="2"/>
      </rPr>
      <t>10mm</t>
    </r>
  </si>
  <si>
    <t xml:space="preserve">Mẫu được lấy ngẫu nhiên  tại nhà máy KIMEC ngày 07/12/2018,Có sự chứng kiến của khách hàng và các bên liên quan và được gia công, Thử Nghiệm tại PTN LAS-XD 506. </t>
  </si>
  <si>
    <t>07/12/2018.</t>
  </si>
  <si>
    <t>Kiểm tra Đường Kính thép dùng cho Móng Neo 1.5mx0.4m</t>
  </si>
  <si>
    <r>
      <t xml:space="preserve">Thép </t>
    </r>
    <r>
      <rPr>
        <sz val="11"/>
        <rFont val="Calibri"/>
        <family val="2"/>
      </rPr>
      <t xml:space="preserve">ɸ8 </t>
    </r>
    <r>
      <rPr>
        <sz val="11"/>
        <rFont val="Arial"/>
        <family val="2"/>
      </rPr>
      <t>mm</t>
    </r>
  </si>
  <si>
    <r>
      <t>Thép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10mm (M01-MN1.5);Thép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8mm (M02-MN1.5);Thép ɸ 6mm (M03-MN1.5).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</si>
</sst>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1"/>
      <name val="VNI-Helve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4"/>
      <color indexed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8"/>
      <color indexed="10"/>
      <name val="Arial"/>
      <family val="2"/>
    </font>
    <font>
      <b/>
      <sz val="10"/>
      <color rgb="FFFF0000"/>
      <name val="VNI-Helve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0" fillId="0" borderId="10" xfId="0" applyFont="1" applyFill="1" applyBorder="1" applyAlignment="1"/>
    <xf numFmtId="0" fontId="10" fillId="0" borderId="13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/>
    <xf numFmtId="0" fontId="16" fillId="0" borderId="5" xfId="0" applyFont="1" applyFill="1" applyBorder="1" applyAlignment="1"/>
    <xf numFmtId="0" fontId="16" fillId="0" borderId="0" xfId="0" applyFont="1" applyFill="1" applyBorder="1" applyAlignment="1"/>
    <xf numFmtId="0" fontId="16" fillId="0" borderId="8" xfId="0" applyFont="1" applyFill="1" applyBorder="1" applyAlignment="1"/>
    <xf numFmtId="2" fontId="17" fillId="0" borderId="8" xfId="0" applyNumberFormat="1" applyFont="1" applyFill="1" applyBorder="1" applyAlignment="1">
      <alignment horizontal="center"/>
    </xf>
    <xf numFmtId="0" fontId="16" fillId="0" borderId="27" xfId="0" applyFont="1" applyFill="1" applyBorder="1" applyAlignment="1"/>
    <xf numFmtId="0" fontId="16" fillId="0" borderId="28" xfId="0" applyFont="1" applyFill="1" applyBorder="1" applyAlignment="1"/>
    <xf numFmtId="0" fontId="16" fillId="0" borderId="29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0" fillId="0" borderId="10" xfId="0" applyFont="1" applyFill="1" applyBorder="1" applyAlignment="1">
      <alignment vertical="top"/>
    </xf>
    <xf numFmtId="166" fontId="14" fillId="0" borderId="22" xfId="1" applyNumberFormat="1" applyFont="1" applyFill="1" applyBorder="1" applyAlignment="1">
      <alignment horizontal="center" vertical="center"/>
    </xf>
    <xf numFmtId="1" fontId="23" fillId="0" borderId="26" xfId="1" applyNumberFormat="1" applyFont="1" applyFill="1" applyBorder="1" applyAlignment="1">
      <alignment horizontal="center" vertical="center"/>
    </xf>
    <xf numFmtId="166" fontId="14" fillId="0" borderId="31" xfId="1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1" fontId="23" fillId="0" borderId="20" xfId="1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164" fontId="30" fillId="0" borderId="8" xfId="0" applyNumberFormat="1" applyFont="1" applyFill="1" applyBorder="1" applyAlignment="1">
      <alignment vertical="center"/>
    </xf>
    <xf numFmtId="0" fontId="25" fillId="0" borderId="0" xfId="0" applyFont="1" applyFill="1"/>
    <xf numFmtId="165" fontId="29" fillId="0" borderId="22" xfId="0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2" fontId="8" fillId="0" borderId="25" xfId="1" applyNumberFormat="1" applyFont="1" applyFill="1" applyBorder="1" applyAlignment="1">
      <alignment horizontal="center" vertical="center"/>
    </xf>
    <xf numFmtId="2" fontId="8" fillId="0" borderId="31" xfId="1" applyNumberFormat="1" applyFont="1" applyFill="1" applyBorder="1" applyAlignment="1">
      <alignment horizontal="center" vertical="center"/>
    </xf>
    <xf numFmtId="168" fontId="14" fillId="0" borderId="22" xfId="1" applyNumberFormat="1" applyFont="1" applyFill="1" applyBorder="1" applyAlignment="1">
      <alignment horizontal="center" vertical="center"/>
    </xf>
    <xf numFmtId="168" fontId="14" fillId="0" borderId="31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1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4" fillId="2" borderId="0" xfId="0" applyFont="1" applyFill="1" applyBorder="1" applyAlignment="1">
      <alignment horizontal="left" wrapText="1"/>
    </xf>
    <xf numFmtId="0" fontId="34" fillId="2" borderId="8" xfId="0" applyFont="1" applyFill="1" applyBorder="1" applyAlignment="1">
      <alignment horizontal="left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8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165" fontId="29" fillId="0" borderId="17" xfId="0" applyNumberFormat="1" applyFont="1" applyFill="1" applyBorder="1" applyAlignment="1">
      <alignment horizontal="center" vertical="center" wrapText="1"/>
    </xf>
    <xf numFmtId="165" fontId="29" fillId="0" borderId="18" xfId="0" applyNumberFormat="1" applyFont="1" applyFill="1" applyBorder="1" applyAlignment="1">
      <alignment horizontal="center" vertical="center" wrapText="1"/>
    </xf>
    <xf numFmtId="165" fontId="29" fillId="0" borderId="21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165" fontId="29" fillId="0" borderId="19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165" fontId="10" fillId="0" borderId="30" xfId="0" applyNumberFormat="1" applyFont="1" applyFill="1" applyBorder="1" applyAlignment="1">
      <alignment horizontal="left" vertical="center"/>
    </xf>
    <xf numFmtId="165" fontId="10" fillId="0" borderId="25" xfId="0" applyNumberFormat="1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0" fillId="0" borderId="8" xfId="0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Normal="100" workbookViewId="0">
      <selection activeCell="G22" sqref="G22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2.85546875" style="5" customWidth="1"/>
    <col min="6" max="6" width="24.28515625" style="5" customWidth="1"/>
    <col min="7" max="7" width="41.5703125" style="5" customWidth="1"/>
    <col min="8" max="8" width="0.140625" style="5" hidden="1" customWidth="1"/>
    <col min="9" max="9" width="1.140625" style="5" hidden="1" customWidth="1"/>
    <col min="10" max="10" width="9.140625" style="5" hidden="1" customWidth="1"/>
    <col min="11" max="11" width="0.5703125" style="5" hidden="1" customWidth="1"/>
    <col min="12" max="12" width="1.42578125" style="5" hidden="1" customWidth="1"/>
    <col min="13" max="13" width="0.42578125" style="5" hidden="1" customWidth="1"/>
    <col min="14" max="14" width="2" style="5" hidden="1" customWidth="1"/>
    <col min="15" max="15" width="0.7109375" style="5" hidden="1" customWidth="1"/>
    <col min="16" max="16" width="9.140625" style="5" hidden="1" customWidth="1"/>
    <col min="17" max="17" width="0.7109375" style="5" hidden="1" customWidth="1"/>
    <col min="18" max="18" width="2.5703125" style="5" hidden="1" customWidth="1"/>
    <col min="19" max="19" width="2.140625" style="5" hidden="1" customWidth="1"/>
    <col min="20" max="20" width="1.5703125" style="5" hidden="1" customWidth="1"/>
    <col min="21" max="21" width="9.140625" style="5" hidden="1" customWidth="1"/>
    <col min="22" max="16384" width="9.140625" style="5"/>
  </cols>
  <sheetData>
    <row r="1" spans="1:22" ht="19.5" customHeight="1">
      <c r="A1" s="2" t="s">
        <v>0</v>
      </c>
      <c r="B1" s="3"/>
      <c r="C1" s="3"/>
      <c r="D1" s="4"/>
      <c r="E1" s="53" t="s">
        <v>1</v>
      </c>
      <c r="F1" s="54"/>
      <c r="G1" s="76" t="s">
        <v>13</v>
      </c>
    </row>
    <row r="2" spans="1:22" ht="18.75" customHeight="1">
      <c r="A2" s="59" t="s">
        <v>39</v>
      </c>
      <c r="B2" s="60"/>
      <c r="C2" s="60"/>
      <c r="D2" s="61"/>
      <c r="E2" s="55"/>
      <c r="F2" s="56"/>
      <c r="G2" s="77"/>
    </row>
    <row r="3" spans="1:22" ht="17.45" customHeight="1">
      <c r="A3" s="59"/>
      <c r="B3" s="60"/>
      <c r="C3" s="60"/>
      <c r="D3" s="61"/>
      <c r="E3" s="57"/>
      <c r="F3" s="58"/>
      <c r="G3" s="77"/>
    </row>
    <row r="4" spans="1:22" ht="17.25">
      <c r="A4" s="62" t="s">
        <v>2</v>
      </c>
      <c r="B4" s="63"/>
      <c r="C4" s="64">
        <v>43455</v>
      </c>
      <c r="D4" s="65"/>
      <c r="E4" s="66" t="s">
        <v>30</v>
      </c>
      <c r="F4" s="67"/>
      <c r="G4" s="40" t="s">
        <v>14</v>
      </c>
    </row>
    <row r="5" spans="1:22" ht="19.5" customHeight="1">
      <c r="A5" s="6">
        <v>1</v>
      </c>
      <c r="B5" s="68" t="s">
        <v>15</v>
      </c>
      <c r="C5" s="68"/>
      <c r="D5" s="68"/>
      <c r="E5" s="68"/>
      <c r="F5" s="69" t="s">
        <v>3</v>
      </c>
      <c r="G5" s="70"/>
    </row>
    <row r="6" spans="1:22" ht="18.75" customHeight="1">
      <c r="A6" s="7"/>
      <c r="B6" s="1"/>
      <c r="C6" s="1"/>
      <c r="D6" s="1"/>
      <c r="E6" s="1"/>
      <c r="F6" s="71" t="s">
        <v>4</v>
      </c>
      <c r="G6" s="72"/>
    </row>
    <row r="7" spans="1:22" ht="18.600000000000001" customHeight="1">
      <c r="A7" s="8">
        <v>2</v>
      </c>
      <c r="B7" s="52" t="s">
        <v>16</v>
      </c>
      <c r="C7" s="52"/>
      <c r="D7" s="52"/>
      <c r="E7" s="52"/>
      <c r="F7" s="41" t="s">
        <v>5</v>
      </c>
      <c r="G7" s="42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100"/>
    </row>
    <row r="8" spans="1:22" ht="64.5" customHeight="1">
      <c r="A8" s="10">
        <v>3</v>
      </c>
      <c r="B8" s="73" t="s">
        <v>17</v>
      </c>
      <c r="C8" s="73"/>
      <c r="D8" s="73"/>
      <c r="E8" s="73"/>
      <c r="F8" s="74" t="s">
        <v>40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5"/>
      <c r="V8" s="51"/>
    </row>
    <row r="9" spans="1:22" ht="30.6" customHeight="1">
      <c r="A9" s="10">
        <v>4</v>
      </c>
      <c r="B9" s="73" t="s">
        <v>18</v>
      </c>
      <c r="C9" s="73"/>
      <c r="D9" s="73"/>
      <c r="E9" s="73"/>
      <c r="F9" s="78" t="s">
        <v>46</v>
      </c>
      <c r="G9" s="79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100"/>
    </row>
    <row r="10" spans="1:22" ht="14.45" customHeight="1">
      <c r="A10" s="8">
        <v>5</v>
      </c>
      <c r="B10" s="52" t="s">
        <v>19</v>
      </c>
      <c r="C10" s="52"/>
      <c r="D10" s="52"/>
      <c r="E10" s="52"/>
      <c r="F10" s="11" t="s">
        <v>37</v>
      </c>
      <c r="G10" s="12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100"/>
    </row>
    <row r="11" spans="1:22" ht="23.25" customHeight="1">
      <c r="A11" s="8">
        <v>6</v>
      </c>
      <c r="B11" s="52" t="s">
        <v>20</v>
      </c>
      <c r="C11" s="52"/>
      <c r="D11" s="52"/>
      <c r="E11" s="52"/>
      <c r="F11" s="36" t="s">
        <v>43</v>
      </c>
      <c r="G11" s="9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100"/>
    </row>
    <row r="12" spans="1:22" ht="19.5" customHeight="1">
      <c r="A12" s="10">
        <v>7</v>
      </c>
      <c r="B12" s="73" t="s">
        <v>21</v>
      </c>
      <c r="C12" s="73"/>
      <c r="D12" s="73"/>
      <c r="E12" s="73"/>
      <c r="F12" s="80" t="s">
        <v>44</v>
      </c>
      <c r="G12" s="81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100"/>
    </row>
    <row r="13" spans="1:22" ht="15" customHeight="1">
      <c r="A13" s="13">
        <v>8</v>
      </c>
      <c r="B13" s="73" t="s">
        <v>22</v>
      </c>
      <c r="C13" s="73"/>
      <c r="D13" s="73"/>
      <c r="E13" s="73"/>
      <c r="F13" s="14" t="s">
        <v>6</v>
      </c>
      <c r="G13" s="15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100"/>
    </row>
    <row r="14" spans="1:22" ht="71.45" customHeight="1">
      <c r="A14" s="10">
        <v>9</v>
      </c>
      <c r="B14" s="73" t="s">
        <v>23</v>
      </c>
      <c r="C14" s="73"/>
      <c r="D14" s="73"/>
      <c r="E14" s="73"/>
      <c r="F14" s="82" t="s">
        <v>42</v>
      </c>
      <c r="G14" s="82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00"/>
    </row>
    <row r="15" spans="1:22" ht="35.450000000000003" customHeight="1">
      <c r="A15" s="10">
        <v>10</v>
      </c>
      <c r="B15" s="16" t="s">
        <v>24</v>
      </c>
      <c r="C15" s="16"/>
      <c r="D15" s="17"/>
      <c r="E15" s="18"/>
      <c r="F15" s="83" t="s">
        <v>29</v>
      </c>
      <c r="G15" s="84"/>
    </row>
    <row r="16" spans="1:22" ht="15.95" customHeight="1">
      <c r="A16" s="10">
        <v>11</v>
      </c>
      <c r="B16" s="16" t="s">
        <v>25</v>
      </c>
      <c r="C16" s="32"/>
      <c r="D16" s="32"/>
      <c r="E16" s="32"/>
      <c r="F16" s="19"/>
      <c r="G16" s="20"/>
    </row>
    <row r="17" spans="1:8" s="43" customFormat="1">
      <c r="A17" s="85" t="s">
        <v>31</v>
      </c>
      <c r="B17" s="86"/>
      <c r="C17" s="86"/>
      <c r="D17" s="86" t="s">
        <v>32</v>
      </c>
      <c r="E17" s="86"/>
      <c r="F17" s="89"/>
      <c r="G17" s="90" t="s">
        <v>33</v>
      </c>
    </row>
    <row r="18" spans="1:8" s="43" customFormat="1" ht="61.5" customHeight="1">
      <c r="A18" s="87"/>
      <c r="B18" s="88"/>
      <c r="C18" s="88"/>
      <c r="D18" s="44" t="s">
        <v>34</v>
      </c>
      <c r="E18" s="45" t="s">
        <v>35</v>
      </c>
      <c r="F18" s="46" t="s">
        <v>36</v>
      </c>
      <c r="G18" s="91"/>
    </row>
    <row r="19" spans="1:8" ht="21.6" customHeight="1">
      <c r="A19" s="92" t="s">
        <v>41</v>
      </c>
      <c r="B19" s="93"/>
      <c r="C19" s="93"/>
      <c r="D19" s="49">
        <v>245.5</v>
      </c>
      <c r="E19" s="33">
        <v>0.39700000000000002</v>
      </c>
      <c r="F19" s="47">
        <f>(SQRT(((D19/7.854)/E19)/3.1416))*2</f>
        <v>10.012432422976826</v>
      </c>
      <c r="G19" s="34" t="s">
        <v>28</v>
      </c>
    </row>
    <row r="20" spans="1:8" ht="21.6" customHeight="1">
      <c r="A20" s="92" t="s">
        <v>45</v>
      </c>
      <c r="B20" s="93"/>
      <c r="C20" s="93"/>
      <c r="D20" s="50">
        <v>234.9</v>
      </c>
      <c r="E20" s="35">
        <v>0.59499999999999997</v>
      </c>
      <c r="F20" s="48">
        <f t="shared" ref="F20" si="0">(SQRT(((D20/7.854)/E20)/3.1416))*2</f>
        <v>8.0000394497937179</v>
      </c>
      <c r="G20" s="39" t="s">
        <v>28</v>
      </c>
    </row>
    <row r="21" spans="1:8" ht="24.6" customHeight="1">
      <c r="A21" s="92" t="s">
        <v>26</v>
      </c>
      <c r="B21" s="93"/>
      <c r="C21" s="93"/>
      <c r="D21" s="50">
        <v>174.65</v>
      </c>
      <c r="E21" s="35">
        <v>0.78600000000000003</v>
      </c>
      <c r="F21" s="48">
        <f t="shared" ref="F21" si="1">(SQRT(((D21/7.854)/E21)/3.1416))*2</f>
        <v>6.0018083725590792</v>
      </c>
      <c r="G21" s="39" t="s">
        <v>28</v>
      </c>
    </row>
    <row r="22" spans="1:8" ht="57.6" customHeight="1">
      <c r="A22" s="96" t="s">
        <v>7</v>
      </c>
      <c r="B22" s="97"/>
      <c r="C22" s="97"/>
      <c r="D22" s="97"/>
      <c r="E22" s="97" t="s">
        <v>8</v>
      </c>
      <c r="F22" s="97"/>
      <c r="G22" s="38" t="s">
        <v>27</v>
      </c>
      <c r="H22" s="37"/>
    </row>
    <row r="23" spans="1:8" ht="84" customHeight="1">
      <c r="A23" s="98"/>
      <c r="B23" s="99"/>
      <c r="C23" s="99"/>
      <c r="D23" s="99"/>
      <c r="E23" s="99"/>
      <c r="F23" s="21"/>
      <c r="G23" s="22"/>
    </row>
    <row r="24" spans="1:8" ht="24.6" customHeight="1">
      <c r="A24" s="23"/>
      <c r="B24" s="24"/>
      <c r="C24" s="24"/>
      <c r="D24" s="24"/>
      <c r="E24" s="24"/>
      <c r="F24" s="24"/>
      <c r="G24" s="25"/>
    </row>
    <row r="25" spans="1:8" ht="15.75">
      <c r="A25" s="23"/>
      <c r="B25" s="24"/>
      <c r="C25" s="24"/>
      <c r="D25" s="24"/>
      <c r="E25" s="24"/>
      <c r="F25" s="24"/>
      <c r="G25" s="25"/>
    </row>
    <row r="26" spans="1:8" ht="31.5" customHeight="1">
      <c r="A26" s="94" t="s">
        <v>9</v>
      </c>
      <c r="B26" s="95"/>
      <c r="C26" s="95"/>
      <c r="D26" s="95"/>
      <c r="E26" s="95" t="s">
        <v>38</v>
      </c>
      <c r="F26" s="95"/>
      <c r="G26" s="26" t="s">
        <v>10</v>
      </c>
    </row>
    <row r="27" spans="1:8" ht="30.75" customHeight="1" thickBot="1">
      <c r="A27" s="27"/>
      <c r="B27" s="28"/>
      <c r="C27" s="28"/>
      <c r="D27" s="28"/>
      <c r="E27" s="28"/>
      <c r="F27" s="28"/>
      <c r="G27" s="29"/>
    </row>
    <row r="28" spans="1:8">
      <c r="A28" s="30" t="s">
        <v>11</v>
      </c>
      <c r="B28" s="21"/>
      <c r="C28" s="21"/>
      <c r="D28" s="21"/>
      <c r="E28" s="21"/>
      <c r="F28" s="21"/>
      <c r="G28" s="31" t="s">
        <v>12</v>
      </c>
    </row>
  </sheetData>
  <mergeCells count="33">
    <mergeCell ref="A20:C20"/>
    <mergeCell ref="A21:C21"/>
    <mergeCell ref="A26:D26"/>
    <mergeCell ref="E26:F26"/>
    <mergeCell ref="A22:D22"/>
    <mergeCell ref="E22:F22"/>
    <mergeCell ref="A23:E23"/>
    <mergeCell ref="F15:G15"/>
    <mergeCell ref="A17:C18"/>
    <mergeCell ref="D17:F17"/>
    <mergeCell ref="G17:G18"/>
    <mergeCell ref="A19:C19"/>
    <mergeCell ref="B12:E12"/>
    <mergeCell ref="F12:G12"/>
    <mergeCell ref="B13:E13"/>
    <mergeCell ref="B14:E14"/>
    <mergeCell ref="F14:G14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B7:E7"/>
    <mergeCell ref="B8:E8"/>
    <mergeCell ref="F8:T8"/>
    <mergeCell ref="G1:G3"/>
    <mergeCell ref="B9:E9"/>
    <mergeCell ref="F9:G9"/>
    <mergeCell ref="B10:E10"/>
  </mergeCells>
  <printOptions horizontalCentered="1"/>
  <pageMargins left="0.5" right="0.1" top="1.26" bottom="0" header="0" footer="0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2019-01-24T06:27:35Z</cp:lastPrinted>
  <dcterms:created xsi:type="dcterms:W3CDTF">2017-01-13T03:01:51Z</dcterms:created>
  <dcterms:modified xsi:type="dcterms:W3CDTF">2019-01-24T06:28:52Z</dcterms:modified>
</cp:coreProperties>
</file>